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ezetskayayn\Desktop\Вн.изм. в МП февраль 2023\"/>
    </mc:Choice>
  </mc:AlternateContent>
  <xr:revisionPtr revIDLastSave="0" documentId="13_ncr:1_{58CDE1C4-9F2D-4679-A6DD-8D1315668C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E15" i="1"/>
  <c r="D15" i="1"/>
  <c r="E10" i="1"/>
  <c r="D10" i="1"/>
  <c r="F5" i="1"/>
  <c r="E5" i="1"/>
  <c r="D5" i="1" l="1"/>
  <c r="E25" i="1"/>
  <c r="F14" i="1" l="1"/>
  <c r="F13" i="1"/>
  <c r="F12" i="1"/>
  <c r="F11" i="1"/>
  <c r="F10" i="1"/>
  <c r="F6" i="1"/>
  <c r="F9" i="1" l="1"/>
  <c r="F8" i="1"/>
  <c r="F18" i="1" l="1"/>
  <c r="F16" i="1"/>
  <c r="E17" i="1"/>
  <c r="F17" i="1" s="1"/>
  <c r="F15" i="1" l="1"/>
  <c r="F7" i="1" l="1"/>
  <c r="F21" i="1" l="1"/>
  <c r="E20" i="1"/>
  <c r="F20" i="1" s="1"/>
  <c r="D19" i="1" l="1"/>
  <c r="E19" i="1"/>
  <c r="F19" i="1" l="1"/>
  <c r="F22" i="1"/>
  <c r="F25" i="1"/>
</calcChain>
</file>

<file path=xl/sharedStrings.xml><?xml version="1.0" encoding="utf-8"?>
<sst xmlns="http://schemas.openxmlformats.org/spreadsheetml/2006/main" count="38" uniqueCount="27">
  <si>
    <t>Основное мероприятие программы</t>
  </si>
  <si>
    <t>Пояснение</t>
  </si>
  <si>
    <t>Утверждено</t>
  </si>
  <si>
    <t>Вносимые изменения</t>
  </si>
  <si>
    <t>Сумма с учетом изменений</t>
  </si>
  <si>
    <t>Ответственный исполнитель/ соисполнитель</t>
  </si>
  <si>
    <t>Источник финансиро-вания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</si>
  <si>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</si>
  <si>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</si>
  <si>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</si>
  <si>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</si>
  <si>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</si>
  <si>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иные источники</t>
  </si>
  <si>
    <t>средства поселений</t>
  </si>
  <si>
    <t>Всего по муниципальной программе</t>
  </si>
  <si>
    <t>МБ</t>
  </si>
  <si>
    <t>Приложение к пояснительной записке</t>
  </si>
  <si>
    <t>Основное мероприятие "Осуществление деятельности по обращению с животными без владельцев"</t>
  </si>
  <si>
    <t>ОБ</t>
  </si>
  <si>
    <t>иные</t>
  </si>
  <si>
    <t>ФБ</t>
  </si>
  <si>
    <t>Отдел по сельскому хозяйству администрации Нефтеюганского района</t>
  </si>
  <si>
    <t>Объем финансирования на 2023 год, тыс.руб.</t>
  </si>
  <si>
    <t>Отдел по сельскому хозяйству администрации Нефтеюганского района/Администрации поселений Нефтеюганского района- всего</t>
  </si>
  <si>
    <t>Основное мероприятие  "Поддержка и развитие животноводства"</t>
  </si>
  <si>
    <t>Основное мероприятие   "Развитие рыбохозяйственного комплекса""</t>
  </si>
  <si>
    <t>Справка об изменении лимитов бюджетных обязательств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</si>
</sst>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.00000_р_._-;\-* #,##0.00000_р_._-;_-* &quot;-&quot;??_р_._-;_-@_-"/>
    <numFmt numFmtId="166" formatCode="_-* #,##0.00000_р_._-;\-* #,##0.00000_р_._-;_-* &quot;-&quot;?????_р_._-;_-@_-"/>
    <numFmt numFmtId="167" formatCode="_-* #,##0.00000\ _₽_-;\-* #,##0.00000\ _₽_-;_-* &quot;-&quot;???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165" fontId="5" fillId="0" borderId="1" xfId="1" applyNumberFormat="1" applyFont="1" applyBorder="1"/>
    <xf numFmtId="165" fontId="5" fillId="0" borderId="1" xfId="1" applyNumberFormat="1" applyFont="1" applyBorder="1" applyAlignment="1">
      <alignment horizontal="right"/>
    </xf>
    <xf numFmtId="0" fontId="2" fillId="0" borderId="1" xfId="0" applyFont="1" applyBorder="1"/>
    <xf numFmtId="0" fontId="2" fillId="0" borderId="0" xfId="0" applyFont="1" applyFill="1"/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166" fontId="2" fillId="0" borderId="0" xfId="0" applyNumberFormat="1" applyFont="1" applyFill="1"/>
    <xf numFmtId="165" fontId="5" fillId="0" borderId="1" xfId="1" applyNumberFormat="1" applyFont="1" applyFill="1" applyBorder="1"/>
    <xf numFmtId="0" fontId="2" fillId="0" borderId="1" xfId="0" applyFont="1" applyFill="1" applyBorder="1"/>
    <xf numFmtId="167" fontId="2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topLeftCell="A7" zoomScale="90" zoomScaleNormal="90" workbookViewId="0">
      <selection activeCell="F19" sqref="F19"/>
    </sheetView>
  </sheetViews>
  <sheetFormatPr defaultColWidth="8.85546875" defaultRowHeight="15" x14ac:dyDescent="0.25"/>
  <cols>
    <col min="1" max="1" width="20.42578125" style="7" customWidth="1"/>
    <col min="2" max="2" width="30.7109375" style="3" customWidth="1"/>
    <col min="3" max="3" width="20.7109375" style="3" customWidth="1"/>
    <col min="4" max="4" width="29.85546875" style="3" customWidth="1"/>
    <col min="5" max="5" width="28.140625" style="3" customWidth="1"/>
    <col min="6" max="6" width="25.85546875" style="3" customWidth="1"/>
    <col min="7" max="7" width="39.5703125" style="3" customWidth="1"/>
    <col min="8" max="9" width="8.85546875" style="3"/>
    <col min="10" max="10" width="18.7109375" style="3" bestFit="1" customWidth="1"/>
    <col min="11" max="16384" width="8.85546875" style="3"/>
  </cols>
  <sheetData>
    <row r="1" spans="1:10" x14ac:dyDescent="0.25">
      <c r="G1" s="3" t="s">
        <v>16</v>
      </c>
    </row>
    <row r="3" spans="1:10" s="1" customFormat="1" ht="22.15" customHeight="1" x14ac:dyDescent="0.25">
      <c r="A3" s="29" t="s">
        <v>0</v>
      </c>
      <c r="B3" s="30" t="s">
        <v>5</v>
      </c>
      <c r="C3" s="30" t="s">
        <v>6</v>
      </c>
      <c r="D3" s="30" t="s">
        <v>22</v>
      </c>
      <c r="E3" s="30"/>
      <c r="F3" s="30"/>
      <c r="G3" s="26" t="s">
        <v>1</v>
      </c>
    </row>
    <row r="4" spans="1:10" s="1" customFormat="1" ht="35.25" customHeight="1" x14ac:dyDescent="0.25">
      <c r="A4" s="29"/>
      <c r="B4" s="30"/>
      <c r="C4" s="30"/>
      <c r="D4" s="2" t="s">
        <v>2</v>
      </c>
      <c r="E4" s="2" t="s">
        <v>3</v>
      </c>
      <c r="F4" s="2" t="s">
        <v>4</v>
      </c>
      <c r="G4" s="28"/>
    </row>
    <row r="5" spans="1:10" s="7" customFormat="1" ht="31.5" customHeight="1" x14ac:dyDescent="0.25">
      <c r="A5" s="18" t="s">
        <v>24</v>
      </c>
      <c r="B5" s="18" t="s">
        <v>21</v>
      </c>
      <c r="C5" s="10" t="s">
        <v>7</v>
      </c>
      <c r="D5" s="11">
        <f>D6+D7+D8+D9</f>
        <v>161821.728</v>
      </c>
      <c r="E5" s="11">
        <f>E6+E7+E8+E9</f>
        <v>-49377.528000000006</v>
      </c>
      <c r="F5" s="11">
        <f>D5+E5</f>
        <v>112444.2</v>
      </c>
      <c r="G5" s="31" t="s">
        <v>26</v>
      </c>
      <c r="J5" s="14"/>
    </row>
    <row r="6" spans="1:10" s="7" customFormat="1" ht="24" customHeight="1" x14ac:dyDescent="0.25">
      <c r="A6" s="19"/>
      <c r="B6" s="19"/>
      <c r="C6" s="12" t="s">
        <v>20</v>
      </c>
      <c r="D6" s="13">
        <v>0</v>
      </c>
      <c r="E6" s="13">
        <v>0</v>
      </c>
      <c r="F6" s="13">
        <f t="shared" ref="F5:F15" si="0">D6+E6</f>
        <v>0</v>
      </c>
      <c r="G6" s="32"/>
      <c r="J6" s="14"/>
    </row>
    <row r="7" spans="1:10" s="7" customFormat="1" ht="27.6" customHeight="1" x14ac:dyDescent="0.25">
      <c r="A7" s="19"/>
      <c r="B7" s="19"/>
      <c r="C7" s="12" t="s">
        <v>18</v>
      </c>
      <c r="D7" s="11">
        <v>107194.2</v>
      </c>
      <c r="E7" s="13"/>
      <c r="F7" s="11">
        <f t="shared" si="0"/>
        <v>107194.2</v>
      </c>
      <c r="G7" s="32"/>
      <c r="J7" s="14"/>
    </row>
    <row r="8" spans="1:10" s="7" customFormat="1" ht="31.9" customHeight="1" x14ac:dyDescent="0.25">
      <c r="A8" s="19"/>
      <c r="B8" s="19"/>
      <c r="C8" s="12" t="s">
        <v>15</v>
      </c>
      <c r="D8" s="11">
        <v>25218.688030000001</v>
      </c>
      <c r="E8" s="13">
        <v>-19968.688030000001</v>
      </c>
      <c r="F8" s="11">
        <f t="shared" si="0"/>
        <v>5250</v>
      </c>
      <c r="G8" s="32"/>
    </row>
    <row r="9" spans="1:10" s="7" customFormat="1" ht="26.25" customHeight="1" x14ac:dyDescent="0.25">
      <c r="A9" s="20"/>
      <c r="B9" s="20"/>
      <c r="C9" s="10" t="s">
        <v>19</v>
      </c>
      <c r="D9" s="11">
        <v>29408.839970000001</v>
      </c>
      <c r="E9" s="13">
        <v>-29408.839970000001</v>
      </c>
      <c r="F9" s="11">
        <f t="shared" si="0"/>
        <v>0</v>
      </c>
      <c r="G9" s="32"/>
    </row>
    <row r="10" spans="1:10" s="7" customFormat="1" ht="31.5" customHeight="1" x14ac:dyDescent="0.25">
      <c r="A10" s="18" t="s">
        <v>25</v>
      </c>
      <c r="B10" s="18" t="s">
        <v>21</v>
      </c>
      <c r="C10" s="10" t="s">
        <v>7</v>
      </c>
      <c r="D10" s="11">
        <f>D11+D12+D13+D14</f>
        <v>3819</v>
      </c>
      <c r="E10" s="11">
        <f>E11+E12+E13+E14</f>
        <v>0</v>
      </c>
      <c r="F10" s="11">
        <f t="shared" si="0"/>
        <v>3819</v>
      </c>
      <c r="G10" s="32"/>
      <c r="J10" s="14"/>
    </row>
    <row r="11" spans="1:10" s="7" customFormat="1" ht="24" customHeight="1" x14ac:dyDescent="0.25">
      <c r="A11" s="19"/>
      <c r="B11" s="19"/>
      <c r="C11" s="12" t="s">
        <v>20</v>
      </c>
      <c r="D11" s="13">
        <v>0</v>
      </c>
      <c r="E11" s="13">
        <v>0</v>
      </c>
      <c r="F11" s="13">
        <f t="shared" si="0"/>
        <v>0</v>
      </c>
      <c r="G11" s="32"/>
      <c r="J11" s="14"/>
    </row>
    <row r="12" spans="1:10" s="7" customFormat="1" ht="27.6" customHeight="1" x14ac:dyDescent="0.25">
      <c r="A12" s="19"/>
      <c r="B12" s="19"/>
      <c r="C12" s="12" t="s">
        <v>18</v>
      </c>
      <c r="D12" s="11">
        <v>3069</v>
      </c>
      <c r="E12" s="13"/>
      <c r="F12" s="11">
        <f t="shared" si="0"/>
        <v>3069</v>
      </c>
      <c r="G12" s="32"/>
      <c r="J12" s="14"/>
    </row>
    <row r="13" spans="1:10" s="7" customFormat="1" ht="31.9" customHeight="1" x14ac:dyDescent="0.25">
      <c r="A13" s="19"/>
      <c r="B13" s="19"/>
      <c r="C13" s="12" t="s">
        <v>15</v>
      </c>
      <c r="D13" s="11">
        <v>500</v>
      </c>
      <c r="E13" s="13">
        <v>250</v>
      </c>
      <c r="F13" s="11">
        <f t="shared" si="0"/>
        <v>750</v>
      </c>
      <c r="G13" s="32"/>
    </row>
    <row r="14" spans="1:10" s="7" customFormat="1" ht="26.25" customHeight="1" x14ac:dyDescent="0.25">
      <c r="A14" s="20"/>
      <c r="B14" s="20"/>
      <c r="C14" s="10" t="s">
        <v>19</v>
      </c>
      <c r="D14" s="11">
        <v>250</v>
      </c>
      <c r="E14" s="13">
        <v>-250</v>
      </c>
      <c r="F14" s="11">
        <f t="shared" si="0"/>
        <v>0</v>
      </c>
      <c r="G14" s="32"/>
    </row>
    <row r="15" spans="1:10" ht="30" customHeight="1" x14ac:dyDescent="0.25">
      <c r="A15" s="18" t="s">
        <v>17</v>
      </c>
      <c r="B15" s="26" t="s">
        <v>23</v>
      </c>
      <c r="C15" s="8" t="s">
        <v>7</v>
      </c>
      <c r="D15" s="9">
        <f>D16+D17+D18</f>
        <v>25254.754000000001</v>
      </c>
      <c r="E15" s="9">
        <f>E16+E17+E18</f>
        <v>1581.5580000000002</v>
      </c>
      <c r="F15" s="9">
        <f t="shared" si="0"/>
        <v>26836.312000000002</v>
      </c>
      <c r="G15" s="32"/>
    </row>
    <row r="16" spans="1:10" ht="28.9" customHeight="1" x14ac:dyDescent="0.25">
      <c r="A16" s="19"/>
      <c r="B16" s="27"/>
      <c r="C16" s="8" t="s">
        <v>18</v>
      </c>
      <c r="D16" s="9">
        <v>1816.9</v>
      </c>
      <c r="E16" s="9"/>
      <c r="F16" s="9">
        <f>D16</f>
        <v>1816.9</v>
      </c>
      <c r="G16" s="32"/>
    </row>
    <row r="17" spans="1:7" s="7" customFormat="1" ht="25.9" customHeight="1" x14ac:dyDescent="0.25">
      <c r="A17" s="19"/>
      <c r="B17" s="27"/>
      <c r="C17" s="10" t="s">
        <v>15</v>
      </c>
      <c r="D17" s="11">
        <v>17175.289000000001</v>
      </c>
      <c r="E17" s="13">
        <f>1218.68803+1581.558</f>
        <v>2800.2460300000002</v>
      </c>
      <c r="F17" s="11">
        <f>D17+E17</f>
        <v>19975.535029999999</v>
      </c>
      <c r="G17" s="32"/>
    </row>
    <row r="18" spans="1:7" s="7" customFormat="1" ht="34.9" customHeight="1" x14ac:dyDescent="0.25">
      <c r="A18" s="19"/>
      <c r="B18" s="28"/>
      <c r="C18" s="10" t="s">
        <v>19</v>
      </c>
      <c r="D18" s="11">
        <v>6262.5649999999996</v>
      </c>
      <c r="E18" s="13">
        <v>-1218.68803</v>
      </c>
      <c r="F18" s="11">
        <f>D18+E18</f>
        <v>5043.8769699999993</v>
      </c>
      <c r="G18" s="33"/>
    </row>
    <row r="19" spans="1:7" s="7" customFormat="1" ht="27.75" customHeight="1" x14ac:dyDescent="0.25">
      <c r="A19" s="21" t="s">
        <v>14</v>
      </c>
      <c r="B19" s="24" t="s">
        <v>7</v>
      </c>
      <c r="C19" s="25"/>
      <c r="D19" s="15">
        <f>D20+D21+D22+D23+D24+D25</f>
        <v>202614.67700000003</v>
      </c>
      <c r="E19" s="15">
        <f>E21+E25+E22+E20</f>
        <v>-47795.97</v>
      </c>
      <c r="F19" s="15">
        <f>D19+E19</f>
        <v>154818.70700000002</v>
      </c>
      <c r="G19" s="16"/>
    </row>
    <row r="20" spans="1:7" s="7" customFormat="1" ht="24" customHeight="1" x14ac:dyDescent="0.25">
      <c r="A20" s="22"/>
      <c r="B20" s="24" t="s">
        <v>8</v>
      </c>
      <c r="C20" s="25"/>
      <c r="D20" s="15">
        <v>0</v>
      </c>
      <c r="E20" s="15">
        <f>E6</f>
        <v>0</v>
      </c>
      <c r="F20" s="15">
        <f t="shared" ref="F20:F21" si="1">D20+E20</f>
        <v>0</v>
      </c>
      <c r="G20" s="17"/>
    </row>
    <row r="21" spans="1:7" s="7" customFormat="1" ht="27" customHeight="1" x14ac:dyDescent="0.25">
      <c r="A21" s="22"/>
      <c r="B21" s="24" t="s">
        <v>9</v>
      </c>
      <c r="C21" s="25"/>
      <c r="D21" s="15">
        <v>119581.5</v>
      </c>
      <c r="E21" s="15">
        <v>0</v>
      </c>
      <c r="F21" s="15">
        <f t="shared" si="1"/>
        <v>119581.5</v>
      </c>
      <c r="G21" s="16"/>
    </row>
    <row r="22" spans="1:7" ht="24" customHeight="1" x14ac:dyDescent="0.25">
      <c r="A22" s="22"/>
      <c r="B22" s="24" t="s">
        <v>10</v>
      </c>
      <c r="C22" s="25"/>
      <c r="D22" s="4">
        <v>42893.977030000002</v>
      </c>
      <c r="E22" s="5">
        <f>E8+E13+E17</f>
        <v>-16918.442000000003</v>
      </c>
      <c r="F22" s="4">
        <f>D22+E22</f>
        <v>25975.535029999999</v>
      </c>
      <c r="G22" s="6"/>
    </row>
    <row r="23" spans="1:7" ht="30" customHeight="1" x14ac:dyDescent="0.25">
      <c r="A23" s="22"/>
      <c r="B23" s="24" t="s">
        <v>11</v>
      </c>
      <c r="C23" s="25"/>
      <c r="D23" s="4">
        <v>0</v>
      </c>
      <c r="E23" s="4">
        <v>0</v>
      </c>
      <c r="F23" s="4">
        <v>0</v>
      </c>
      <c r="G23" s="6"/>
    </row>
    <row r="24" spans="1:7" ht="21" customHeight="1" x14ac:dyDescent="0.25">
      <c r="A24" s="22"/>
      <c r="B24" s="24" t="s">
        <v>13</v>
      </c>
      <c r="C24" s="25"/>
      <c r="D24" s="4">
        <v>0</v>
      </c>
      <c r="E24" s="4">
        <v>0</v>
      </c>
      <c r="F24" s="4">
        <v>0</v>
      </c>
      <c r="G24" s="6"/>
    </row>
    <row r="25" spans="1:7" ht="21" customHeight="1" x14ac:dyDescent="0.25">
      <c r="A25" s="23"/>
      <c r="B25" s="24" t="s">
        <v>12</v>
      </c>
      <c r="C25" s="25"/>
      <c r="D25" s="4">
        <v>40139.199970000001</v>
      </c>
      <c r="E25" s="5">
        <f>E9+E14+E18</f>
        <v>-30877.528000000002</v>
      </c>
      <c r="F25" s="4">
        <f>D25+E25</f>
        <v>9261.6719699999994</v>
      </c>
      <c r="G25" s="6"/>
    </row>
  </sheetData>
  <mergeCells count="20">
    <mergeCell ref="A15:A18"/>
    <mergeCell ref="B15:B18"/>
    <mergeCell ref="G3:G4"/>
    <mergeCell ref="A3:A4"/>
    <mergeCell ref="B3:B4"/>
    <mergeCell ref="C3:C4"/>
    <mergeCell ref="D3:F3"/>
    <mergeCell ref="G5:G18"/>
    <mergeCell ref="A19:A25"/>
    <mergeCell ref="B19:C19"/>
    <mergeCell ref="B20:C20"/>
    <mergeCell ref="B21:C21"/>
    <mergeCell ref="B22:C22"/>
    <mergeCell ref="B23:C23"/>
    <mergeCell ref="B24:C24"/>
    <mergeCell ref="B25:C25"/>
    <mergeCell ref="B5:B9"/>
    <mergeCell ref="A5:A9"/>
    <mergeCell ref="A10:A14"/>
    <mergeCell ref="B10:B14"/>
  </mergeCells>
  <printOptions horizontalCentered="1"/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Большакова Ольга Николаевна</dc:creator>
  <cp:lastModifiedBy>Березецкая Юлия Николаевна</cp:lastModifiedBy>
  <cp:lastPrinted>2020-12-17T06:23:34Z</cp:lastPrinted>
  <dcterms:created xsi:type="dcterms:W3CDTF">2020-12-02T11:41:23Z</dcterms:created>
  <dcterms:modified xsi:type="dcterms:W3CDTF">2023-02-16T20:45:16Z</dcterms:modified>
</cp:coreProperties>
</file>